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o\Downloads\"/>
    </mc:Choice>
  </mc:AlternateContent>
  <xr:revisionPtr revIDLastSave="0" documentId="13_ncr:1_{6C23D4F7-11AB-4D48-9EDF-EE0CE72CCB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rgo" sheetId="9" r:id="rId1"/>
    <sheet name="Uniforme" sheetId="11" r:id="rId2"/>
    <sheet name="Resumo por Posto" sheetId="4" r:id="rId3"/>
  </sheets>
  <definedNames>
    <definedName name="_xlnm.Print_Area" localSheetId="2">'Resumo por Posto'!$A$1:$F$6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6" i="9" l="1"/>
  <c r="E58" i="9"/>
  <c r="E59" i="9" s="1"/>
  <c r="E65" i="9" s="1"/>
  <c r="E57" i="9"/>
  <c r="E29" i="9"/>
  <c r="E27" i="9"/>
  <c r="E28" i="9" s="1"/>
  <c r="G13" i="11"/>
  <c r="G15" i="11" s="1"/>
  <c r="E110" i="9" s="1"/>
  <c r="E132" i="9" s="1"/>
  <c r="G7" i="11"/>
  <c r="A4" i="4"/>
  <c r="D53" i="9"/>
  <c r="G6" i="11"/>
  <c r="G5" i="11"/>
  <c r="C4" i="4"/>
  <c r="D31" i="9"/>
  <c r="E32" i="9" l="1" a="1"/>
  <c r="E32" i="9" s="1"/>
  <c r="E30" i="9" a="1"/>
  <c r="E30" i="9" s="1"/>
  <c r="E31" i="9" s="1"/>
  <c r="D123" i="9"/>
  <c r="D124" i="9" s="1"/>
  <c r="E34" i="9" l="1"/>
  <c r="D87" i="9"/>
  <c r="D89" i="9" s="1"/>
  <c r="D91" i="9" s="1"/>
  <c r="E96" i="9" l="1"/>
  <c r="E101" i="9" s="1"/>
  <c r="E81" i="9"/>
  <c r="E41" i="9"/>
  <c r="E63" i="9" s="1"/>
  <c r="E95" i="9"/>
  <c r="E76" i="9"/>
  <c r="E130" i="9" s="1"/>
  <c r="E40" i="9"/>
  <c r="E75" i="9"/>
  <c r="E39" i="9"/>
  <c r="E128" i="9"/>
  <c r="E86" i="9"/>
  <c r="E85" i="9"/>
  <c r="E84" i="9"/>
  <c r="E83" i="9"/>
  <c r="E82" i="9"/>
  <c r="E70" i="9"/>
  <c r="E73" i="9"/>
  <c r="E74" i="9" s="1"/>
  <c r="G12" i="11"/>
  <c r="E49" i="9" l="1"/>
  <c r="E46" i="9"/>
  <c r="E47" i="9"/>
  <c r="E51" i="9"/>
  <c r="E53" i="9"/>
  <c r="E64" i="9" s="1"/>
  <c r="E50" i="9"/>
  <c r="E45" i="9"/>
  <c r="E48" i="9"/>
  <c r="E52" i="9"/>
  <c r="E71" i="9"/>
  <c r="E72" i="9"/>
  <c r="E66" i="9"/>
  <c r="E129" i="9" s="1"/>
  <c r="E87" i="9"/>
  <c r="E88" i="9"/>
  <c r="D96" i="9"/>
  <c r="D101" i="9" s="1"/>
  <c r="D100" i="9"/>
  <c r="D41" i="9"/>
  <c r="D63" i="9" s="1"/>
  <c r="E90" i="9" l="1"/>
  <c r="E89" i="9"/>
  <c r="E91" i="9" s="1"/>
  <c r="E100" i="9" s="1"/>
  <c r="E102" i="9" s="1"/>
  <c r="E131" i="9" s="1"/>
  <c r="E133" i="9" s="1"/>
  <c r="D102" i="9"/>
  <c r="D64" i="9"/>
  <c r="D76" i="9"/>
  <c r="E114" i="9" l="1"/>
  <c r="D66" i="9"/>
  <c r="E115" i="9" l="1"/>
  <c r="E116" i="9" l="1"/>
  <c r="E117" i="9" s="1"/>
  <c r="E122" i="9" l="1"/>
  <c r="E121" i="9"/>
  <c r="E120" i="9"/>
  <c r="F6" i="4"/>
  <c r="E119" i="9"/>
  <c r="E123" i="9"/>
  <c r="E124" i="9"/>
  <c r="E134" i="9"/>
  <c r="E135" i="9"/>
  <c r="D4" i="4"/>
  <c r="F4" i="4"/>
  <c r="F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 LUCIO DA SILVA</author>
  </authors>
  <commentList>
    <comment ref="D30" authorId="0" shapeId="0" xr:uid="{1B0D5156-13CF-4CBB-AFB6-B7C302C75A0D}">
      <text>
        <r>
          <rPr>
            <b/>
            <sz val="9"/>
            <color indexed="81"/>
            <rFont val="Segoe UI"/>
            <family val="2"/>
          </rPr>
          <t>Nº de horas extras estimadas</t>
        </r>
      </text>
    </comment>
    <comment ref="D31" authorId="0" shapeId="0" xr:uid="{DBEB967F-67BB-47AF-A08A-96BB3132FE6D}">
      <text>
        <r>
          <rPr>
            <b/>
            <sz val="9"/>
            <color indexed="81"/>
            <rFont val="Segoe UI"/>
            <family val="2"/>
          </rPr>
          <t xml:space="preserve">Proporção 16,25%= (0,2+0,125) x 0,5)
50% - Probabilidade histórica da hora extra ser em horário noturno
20% - Adicional Nortuno
12,5% - Hora deve ser computada como 52 (cinquenta e dois) minutos e 30 (trinta) segundos. Ou seja, cada hora noturna sofre a redução de 7 minutos e 30 segundos  (7,5/60)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<sst xmlns="http://schemas.openxmlformats.org/spreadsheetml/2006/main" count="243" uniqueCount="152">
  <si>
    <r>
      <t xml:space="preserve">PLANILHA DE CUSTOS E FORMAÇÃO DE PREÇOS
</t>
    </r>
    <r>
      <rPr>
        <sz val="14"/>
        <rFont val="Segoe UI"/>
        <family val="2"/>
      </rPr>
      <t>(cargo)</t>
    </r>
  </si>
  <si>
    <t xml:space="preserve">Nº Processo:  </t>
  </si>
  <si>
    <t xml:space="preserve">Licitação Nº: </t>
  </si>
  <si>
    <t>Data e Horário:</t>
  </si>
  <si>
    <t>DISCRIMINAÇÃO DOS SERVIÇOS (DADOS REFERENTES À CONTRATAÇÃO</t>
  </si>
  <si>
    <t>A</t>
  </si>
  <si>
    <t>Data de apresentação da proposta (dia/mês/ano)</t>
  </si>
  <si>
    <t>B</t>
  </si>
  <si>
    <t>Município/UF</t>
  </si>
  <si>
    <t>Brasília/DF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</si>
  <si>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</si>
  <si>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</si>
  <si>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</si>
  <si>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</si>
  <si>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</si>
  <si>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Tipo de Serviço</t>
  </si>
  <si>
    <t>Unidade de Medida</t>
  </si>
  <si>
    <t xml:space="preserve">Quantidade Total a Contratar </t>
  </si>
  <si>
    <t>Posto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</si>
  <si>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</si>
  <si>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</si>
  <si>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</si>
  <si>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</si>
  <si>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</si>
  <si>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</si>
  <si>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</si>
  <si>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</si>
  <si>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</si>
  <si>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</si>
  <si>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</si>
  <si>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(horas)</t>
  </si>
  <si>
    <t>Adicional de Periculosidade</t>
  </si>
  <si>
    <t>Adicional de Insalubridade</t>
  </si>
  <si>
    <t>F</t>
  </si>
  <si>
    <t>Adicional de Hora Extra Normal (adicional 50%) - Quantidade</t>
  </si>
  <si>
    <t>E</t>
  </si>
  <si>
    <t>Adicional de Hora Noturna e Hora Extra Noturna</t>
  </si>
  <si>
    <t>G</t>
  </si>
  <si>
    <t>Adicional de Hora Extra no Feriado Trabalhado</t>
  </si>
  <si>
    <t>H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</si>
  <si>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</si>
  <si>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</si>
  <si>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</si>
  <si>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</si>
  <si>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</si>
  <si>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</si>
  <si>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</si>
  <si>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R$</t>
  </si>
  <si>
    <t>13º (décimo terceiro) Salário</t>
  </si>
  <si>
    <t>Férias e Adicional de Férias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</si>
  <si>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</si>
  <si>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</si>
  <si>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</si>
  <si>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</si>
  <si>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</si>
  <si>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</si>
  <si>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</t>
  </si>
  <si>
    <t>SESC ou SESI</t>
  </si>
  <si>
    <t>SENAI - SENAC</t>
  </si>
  <si>
    <t>SEBRAE</t>
  </si>
  <si>
    <t>INCRA</t>
  </si>
  <si>
    <t>FGTS</t>
  </si>
  <si>
    <t>Submódulo 2.3 - Benefícios Mensais e Diários.</t>
  </si>
  <si>
    <t>2.3</t>
  </si>
  <si>
    <t>Benefícios mensais e diários</t>
  </si>
  <si>
    <t xml:space="preserve">Quantidade </t>
  </si>
  <si>
    <t>Valor R$</t>
  </si>
  <si>
    <t>Auxílio Transporte</t>
  </si>
  <si>
    <t>Auxílio Alimentação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</si>
  <si>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</si>
  <si>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</si>
  <si>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</si>
  <si>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</si>
  <si>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</si>
  <si>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</si>
  <si>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</si>
  <si>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</si>
  <si>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</si>
  <si>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</si>
  <si>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</si>
  <si>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</si>
  <si>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 e Indenizado</t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</si>
  <si>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</si>
  <si>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</si>
  <si>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</si>
  <si>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</si>
  <si>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 xml:space="preserve">Substituto na cobertura de Férias </t>
  </si>
  <si>
    <t>Substitução durante ausência por doença</t>
  </si>
  <si>
    <t>Substituto na cobertura de licença maternidade</t>
  </si>
  <si>
    <t>Substituto na cobertura de licença paternidade</t>
  </si>
  <si>
    <t>Substituto na cobertura de Ausências Legais</t>
  </si>
  <si>
    <t>Substituto na cobertura de Ausência por acidente de trabalho</t>
  </si>
  <si>
    <t>Subtotal antes da incidência de proporcional de férias, 1/3 e 13º sobre o custo de reposição</t>
  </si>
  <si>
    <t>Proporcional de Férias, 1/3 e 13º sobre o custo de reposição (exceto maternidade)</t>
  </si>
  <si>
    <t>Subtotal antes da incidência do submódulo 2.2 sobre o custo de reposição</t>
  </si>
  <si>
    <t>Incidência do do Submódulo 2.2 sobre o custo da reposição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</si>
  <si>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</si>
  <si>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</si>
  <si>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</si>
  <si>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</si>
  <si>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</si>
  <si>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</si>
  <si>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</si>
  <si>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</si>
  <si>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</si>
  <si>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</si>
  <si>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Materiais de Consumo</t>
  </si>
  <si>
    <t>Materiais e Equipamentos Básicos</t>
  </si>
  <si>
    <t>Módulo 6 - Custos Indiretos, Tributos e Lucro</t>
  </si>
  <si>
    <t>Custos Indiretos, Tributos e Lucro</t>
  </si>
  <si>
    <t>Custos indiretos</t>
  </si>
  <si>
    <t>Subtotal</t>
  </si>
  <si>
    <t>Lucro</t>
  </si>
  <si>
    <t>Tributos</t>
  </si>
  <si>
    <r>
      <t xml:space="preserve">C.1. Tributos Federais </t>
    </r>
    <r>
      <rPr>
        <b/>
        <sz val="10"/>
        <rFont val="Calibri"/>
        <family val="2"/>
      </rPr>
      <t>(COFINS)</t>
    </r>
  </si>
  <si>
    <r>
      <t xml:space="preserve">C.2 Tributos Federais </t>
    </r>
    <r>
      <rPr>
        <b/>
        <sz val="10"/>
        <rFont val="Calibri"/>
        <family val="2"/>
      </rPr>
      <t>(PIS)</t>
    </r>
  </si>
  <si>
    <r>
      <t>C.3 Tributos Estaduais</t>
    </r>
    <r>
      <rPr>
        <b/>
        <sz val="10"/>
        <rFont val="Calibri"/>
        <family val="2"/>
      </rPr>
      <t xml:space="preserve"> (ISS)</t>
    </r>
  </si>
  <si>
    <t>C.4 Tributos Municipais(especificar)</t>
  </si>
  <si>
    <t>Total de Tributos</t>
  </si>
  <si>
    <t>Total de Custos Indiretos, Tributos e Lucro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</si>
  <si>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</si>
  <si>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</si>
  <si>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</si>
  <si>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</si>
  <si>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 MENSAL</t>
  </si>
  <si>
    <t>UNIFORMES</t>
  </si>
  <si>
    <t>(Cargo - Masculino)</t>
  </si>
  <si>
    <t>Descrição</t>
  </si>
  <si>
    <t xml:space="preserve">ESPECIFICAÇÕES </t>
  </si>
  <si>
    <t>QUANTIDADE SEMESTRAL</t>
  </si>
  <si>
    <t>QUANTIDADE ANUAL</t>
  </si>
  <si>
    <t>VALOR UNITÁRIO</t>
  </si>
  <si>
    <t>VALOR TOTAL</t>
  </si>
  <si>
    <t>Item</t>
  </si>
  <si>
    <t>Tipo</t>
  </si>
  <si>
    <t>SUBTOTAL (CARGO)</t>
  </si>
  <si>
    <t>(Cargo - Feminino)</t>
  </si>
  <si>
    <t>SUBTOTAL - UNIFORMES</t>
  </si>
  <si>
    <t>QUADRO RESUMO</t>
  </si>
  <si>
    <t>CATEGORIA</t>
  </si>
  <si>
    <t>QUANTIDADE DE EMPREGADO POR POSTO</t>
  </si>
  <si>
    <t>VALOR PROPOSTO POR POSTO</t>
  </si>
  <si>
    <t xml:space="preserve">QUANTIDADE DE POSTOS </t>
  </si>
  <si>
    <t xml:space="preserve">VALOR TOTAL DO SERVIÇO </t>
  </si>
  <si>
    <t>VALOR MENSAL</t>
  </si>
  <si>
    <t>VALOR GLOBAL PARA 12 MESES</t>
  </si>
  <si>
    <t>SEAC/SINRAD 2024</t>
  </si>
  <si>
    <t>Operador de Gravações</t>
  </si>
  <si>
    <t>Degravação</t>
  </si>
  <si>
    <t>3731-05</t>
  </si>
  <si>
    <r>
      <t xml:space="preserve">PLANILHA DE CUSTOS E FORMAÇÃO DE PREÇOS
</t>
    </r>
    <r>
      <rPr>
        <sz val="12"/>
        <rFont val="Segoe UI"/>
        <family val="2"/>
      </rPr>
      <t>OPERADOR DE GRAVAÇÕES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</si>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</sst>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  <numFmt numFmtId="168" formatCode="0.000%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  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8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Segoe UI"/>
      <family val="2"/>
    </font>
    <font>
      <sz val="14"/>
      <name val="Segoe UI"/>
      <family val="2"/>
    </font>
    <font>
      <b/>
      <sz val="14"/>
      <name val="Calibri"/>
      <family val="2"/>
      <scheme val="minor"/>
    </font>
    <font>
      <b/>
      <sz val="9"/>
      <color indexed="81"/>
      <name val="Segoe UI"/>
      <family val="2"/>
    </font>
    <font>
      <sz val="12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</cellStyleXfs>
  <cellXfs count="133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166" fontId="3" fillId="2" borderId="1" xfId="4" applyFont="1" applyFill="1" applyBorder="1" applyAlignment="1">
      <alignment horizontal="left" vertical="center" wrapText="1"/>
    </xf>
    <xf numFmtId="166" fontId="5" fillId="2" borderId="1" xfId="4" applyFont="1" applyFill="1" applyBorder="1" applyAlignment="1">
      <alignment horizontal="left" vertical="center" wrapText="1"/>
    </xf>
    <xf numFmtId="166" fontId="5" fillId="2" borderId="0" xfId="4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justify" wrapText="1"/>
    </xf>
    <xf numFmtId="0" fontId="5" fillId="2" borderId="1" xfId="5" applyFont="1" applyFill="1" applyBorder="1" applyAlignment="1">
      <alignment horizontal="center" vertical="center"/>
    </xf>
    <xf numFmtId="10" fontId="3" fillId="2" borderId="1" xfId="5" applyNumberFormat="1" applyFont="1" applyFill="1" applyBorder="1" applyAlignment="1">
      <alignment horizontal="center" vertical="center"/>
    </xf>
    <xf numFmtId="166" fontId="3" fillId="2" borderId="1" xfId="4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66" fontId="3" fillId="2" borderId="1" xfId="7" applyFont="1" applyFill="1" applyBorder="1" applyAlignment="1">
      <alignment horizontal="left" vertical="center" wrapText="1"/>
    </xf>
    <xf numFmtId="10" fontId="5" fillId="2" borderId="0" xfId="0" applyNumberFormat="1" applyFont="1" applyFill="1" applyAlignment="1">
      <alignment horizontal="center" vertical="center" wrapText="1"/>
    </xf>
    <xf numFmtId="166" fontId="3" fillId="3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66" fontId="3" fillId="0" borderId="1" xfId="4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7" fillId="0" borderId="0" xfId="0" applyFont="1"/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0" fontId="19" fillId="0" borderId="1" xfId="13" applyFont="1" applyBorder="1" applyAlignment="1">
      <alignment horizontal="center" vertical="center"/>
    </xf>
    <xf numFmtId="0" fontId="20" fillId="0" borderId="1" xfId="13" applyFont="1" applyBorder="1" applyAlignment="1">
      <alignment horizontal="center" vertical="center" wrapText="1"/>
    </xf>
    <xf numFmtId="0" fontId="20" fillId="0" borderId="1" xfId="13" applyFont="1" applyBorder="1" applyAlignment="1">
      <alignment horizontal="center" vertical="center"/>
    </xf>
    <xf numFmtId="0" fontId="20" fillId="0" borderId="1" xfId="13" applyFont="1" applyBorder="1" applyAlignment="1">
      <alignment horizontal="left" vertical="center" wrapText="1"/>
    </xf>
    <xf numFmtId="43" fontId="20" fillId="0" borderId="1" xfId="12" applyFont="1" applyFill="1" applyBorder="1" applyAlignment="1">
      <alignment horizontal="center" vertical="center" wrapText="1"/>
    </xf>
    <xf numFmtId="166" fontId="20" fillId="0" borderId="1" xfId="4" applyFont="1" applyFill="1" applyBorder="1" applyAlignment="1">
      <alignment horizontal="center" vertical="center"/>
    </xf>
    <xf numFmtId="166" fontId="19" fillId="5" borderId="1" xfId="4" applyFont="1" applyFill="1" applyBorder="1" applyAlignment="1">
      <alignment horizontal="center" vertical="center"/>
    </xf>
    <xf numFmtId="0" fontId="2" fillId="0" borderId="0" xfId="13" applyFont="1" applyAlignment="1">
      <alignment horizontal="center" vertical="center"/>
    </xf>
    <xf numFmtId="166" fontId="19" fillId="0" borderId="0" xfId="4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3" fontId="0" fillId="0" borderId="0" xfId="0" applyNumberFormat="1" applyAlignment="1">
      <alignment vertical="center"/>
    </xf>
    <xf numFmtId="168" fontId="3" fillId="0" borderId="1" xfId="6" applyNumberFormat="1" applyFont="1" applyFill="1" applyBorder="1" applyAlignment="1">
      <alignment horizontal="center" vertical="center" wrapText="1"/>
    </xf>
    <xf numFmtId="43" fontId="3" fillId="2" borderId="1" xfId="7" applyNumberFormat="1" applyFont="1" applyFill="1" applyBorder="1" applyAlignment="1">
      <alignment horizontal="left" vertical="center" wrapText="1"/>
    </xf>
    <xf numFmtId="43" fontId="0" fillId="0" borderId="0" xfId="0" applyNumberFormat="1"/>
    <xf numFmtId="0" fontId="3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10" fontId="12" fillId="0" borderId="0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 wrapText="1"/>
    </xf>
    <xf numFmtId="10" fontId="9" fillId="0" borderId="0" xfId="6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67" fontId="5" fillId="6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2" borderId="0" xfId="5" applyFont="1" applyFill="1" applyAlignment="1">
      <alignment horizontal="left" vertical="center"/>
    </xf>
    <xf numFmtId="0" fontId="5" fillId="4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vertical="center"/>
    </xf>
    <xf numFmtId="0" fontId="5" fillId="5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5" borderId="2" xfId="13" applyFont="1" applyFill="1" applyBorder="1" applyAlignment="1">
      <alignment horizontal="center" vertical="center"/>
    </xf>
    <xf numFmtId="0" fontId="2" fillId="5" borderId="4" xfId="13" applyFont="1" applyFill="1" applyBorder="1" applyAlignment="1">
      <alignment horizontal="center" vertical="center"/>
    </xf>
    <xf numFmtId="0" fontId="2" fillId="5" borderId="3" xfId="13" applyFont="1" applyFill="1" applyBorder="1" applyAlignment="1">
      <alignment horizontal="center" vertical="center"/>
    </xf>
    <xf numFmtId="0" fontId="19" fillId="0" borderId="5" xfId="13" applyFont="1" applyBorder="1" applyAlignment="1">
      <alignment horizontal="center" vertical="center" wrapText="1"/>
    </xf>
    <xf numFmtId="0" fontId="19" fillId="0" borderId="6" xfId="13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4" borderId="2" xfId="13" applyFont="1" applyFill="1" applyBorder="1" applyAlignment="1">
      <alignment horizontal="center" vertical="center"/>
    </xf>
    <xf numFmtId="0" fontId="19" fillId="4" borderId="4" xfId="13" applyFont="1" applyFill="1" applyBorder="1" applyAlignment="1">
      <alignment horizontal="center" vertical="center"/>
    </xf>
    <xf numFmtId="0" fontId="19" fillId="4" borderId="3" xfId="13" applyFont="1" applyFill="1" applyBorder="1" applyAlignment="1">
      <alignment horizontal="center" vertical="center"/>
    </xf>
    <xf numFmtId="0" fontId="19" fillId="0" borderId="2" xfId="13" applyFont="1" applyBorder="1" applyAlignment="1">
      <alignment horizontal="center" vertical="center"/>
    </xf>
    <xf numFmtId="0" fontId="19" fillId="0" borderId="3" xfId="13" applyFont="1" applyBorder="1" applyAlignment="1">
      <alignment horizontal="center" vertical="center"/>
    </xf>
    <xf numFmtId="0" fontId="19" fillId="0" borderId="5" xfId="13" applyFont="1" applyBorder="1" applyAlignment="1">
      <alignment horizontal="center" vertical="center"/>
    </xf>
    <xf numFmtId="0" fontId="19" fillId="0" borderId="6" xfId="13" applyFont="1" applyBorder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6">
    <cellStyle name="Hiperlink" xfId="11" builtinId="8"/>
    <cellStyle name="Moeda" xfId="1" builtinId="4"/>
    <cellStyle name="Moeda 2" xfId="15" xr:uid="{C9A13DD4-DB43-4A36-832A-A84A4FEC46F4}"/>
    <cellStyle name="Moeda 4" xfId="4" xr:uid="{00000000-0005-0000-0000-000002000000}"/>
    <cellStyle name="Moeda 4 6" xfId="7" xr:uid="{00000000-0005-0000-0000-000003000000}"/>
    <cellStyle name="Normal" xfId="0" builtinId="0"/>
    <cellStyle name="Normal 10" xfId="13" xr:uid="{0FC1FA66-2FC8-4654-AF9E-AC479F67EDF1}"/>
    <cellStyle name="Normal 2" xfId="5" xr:uid="{00000000-0005-0000-0000-000005000000}"/>
    <cellStyle name="Normal 2 3" xfId="10" xr:uid="{00000000-0005-0000-0000-000006000000}"/>
    <cellStyle name="Normal 3" xfId="9" xr:uid="{00000000-0005-0000-0000-000007000000}"/>
    <cellStyle name="Normal 4" xfId="14" xr:uid="{590CDB03-8904-473D-83A8-723AD0746DA2}"/>
    <cellStyle name="Porcentagem 2" xfId="8" xr:uid="{00000000-0005-0000-0000-000008000000}"/>
    <cellStyle name="Porcentagem 3" xfId="3" xr:uid="{00000000-0005-0000-0000-000009000000}"/>
    <cellStyle name="Porcentagem 3 2" xfId="6" xr:uid="{00000000-0005-0000-0000-00000A000000}"/>
    <cellStyle name="Separador de milhares 4" xfId="2" xr:uid="{00000000-0005-0000-0000-00000B000000}"/>
    <cellStyle name="Vírgula" xfId="1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1</xdr:col>
      <xdr:colOff>590275</xdr:colOff>
      <xdr:row>0</xdr:row>
      <xdr:rowOff>523875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EE7BC04-9F1C-A054-F02D-3BA06130F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971275" cy="352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171449</xdr:colOff>
      <xdr:row>0</xdr:row>
      <xdr:rowOff>114300</xdr:rowOff>
    </xdr:from>
    <xdr:to>
      <xdr:col>1</xdr:col>
      <xdr:colOff>1133474</xdr:colOff>
      <xdr:row>0</xdr:row>
      <xdr:rowOff>581025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81EAD56-F608-450D-9D50-9536D5BF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114300"/>
          <a:ext cx="962025" cy="466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5"/>
  <sheetViews>
    <sheetView tabSelected="1" topLeftCell="A109" workbookViewId="0">
      <selection activeCell="E134" sqref="E134"/>
    </sheetView>
  </sheetViews>
  <sheetFormatPr defaultRowHeight="14.4"/>
  <cols>
    <col min="1" max="1" width="7.6640625" customWidth="1"/>
    <col min="2" max="2" width="54.33203125" customWidth="1"/>
    <col min="3" max="5" width="20" customWidth="1"/>
    <col min="6" max="6" width="12.44140625" customWidth="1"/>
    <col min="7" max="7" width="12.109375" bestFit="1" customWidth="1"/>
  </cols>
  <sheetData>
    <row r="1" spans="1:5" ht="53.25" customHeight="1">
      <c r="A1" s="68" t="s">
        <v>150</v>
      </c>
      <c r="B1" s="69"/>
      <c r="C1" s="69"/>
      <c r="D1" s="69"/>
      <c r="E1" s="69"/>
    </row>
    <row r="2" spans="1:5">
      <c r="A2" s="73" t="s">
        <v>1</v>
      </c>
      <c r="B2" s="73"/>
      <c r="C2" s="73"/>
      <c r="D2" s="73"/>
      <c r="E2" s="73"/>
    </row>
    <row r="3" spans="1:5">
      <c r="A3" s="73" t="s">
        <v>2</v>
      </c>
      <c r="B3" s="73"/>
      <c r="C3" s="73"/>
      <c r="D3" s="73"/>
      <c r="E3" s="73"/>
    </row>
    <row r="4" spans="1:5">
      <c r="A4" s="73" t="s">
        <v>3</v>
      </c>
      <c r="B4" s="73"/>
      <c r="C4" s="73"/>
      <c r="D4" s="73"/>
      <c r="E4" s="73"/>
    </row>
    <row r="5" spans="1:5">
      <c r="A5" s="1"/>
      <c r="B5" s="1"/>
      <c r="C5" s="1"/>
      <c r="D5" s="1"/>
      <c r="E5" s="1"/>
    </row>
    <row r="6" spans="1:5">
      <c r="A6" s="70" t="s">
        <v>4</v>
      </c>
      <c r="B6" s="70"/>
      <c r="C6" s="70"/>
      <c r="D6" s="70"/>
      <c r="E6" s="70"/>
    </row>
    <row r="7" spans="1:5">
      <c r="A7" s="26" t="s">
        <v>5</v>
      </c>
      <c r="B7" s="70" t="s">
        <v>6</v>
      </c>
      <c r="C7" s="70"/>
      <c r="D7" s="74" t="s">
        <v>151</v>
      </c>
      <c r="E7" s="75"/>
    </row>
    <row r="8" spans="1:5">
      <c r="A8" s="26" t="s">
        <v>7</v>
      </c>
      <c r="B8" s="70" t="s">
        <v>8</v>
      </c>
      <c r="C8" s="70"/>
      <c r="D8" s="71" t="s">
        <v>9</v>
      </c>
      <c r="E8" s="71"/>
    </row>
    <row r="9" spans="1:5">
      <c r="A9" s="26" t="s">
        <v>10</v>
      </c>
      <c r="B9" s="70" t="s">
        <v>11</v>
      </c>
      <c r="C9" s="70"/>
      <c r="D9" s="72" t="s">
        <v>146</v>
      </c>
      <c r="E9" s="72"/>
    </row>
    <row r="10" spans="1:5">
      <c r="A10" s="26" t="s">
        <v>12</v>
      </c>
      <c r="B10" s="70" t="s">
        <v>13</v>
      </c>
      <c r="C10" s="70"/>
      <c r="D10" s="71">
        <v>12</v>
      </c>
      <c r="E10" s="71"/>
    </row>
    <row r="11" spans="1:5">
      <c r="A11" s="23"/>
      <c r="B11" s="1"/>
      <c r="C11" s="1"/>
      <c r="D11" s="1"/>
      <c r="E11" s="1"/>
    </row>
    <row r="12" spans="1:5">
      <c r="A12" s="66" t="s">
        <v>14</v>
      </c>
      <c r="B12" s="66"/>
      <c r="C12" s="66"/>
      <c r="D12" s="66"/>
      <c r="E12" s="66"/>
    </row>
    <row r="13" spans="1:5">
      <c r="A13" s="67" t="s">
        <v>15</v>
      </c>
      <c r="B13" s="67"/>
      <c r="C13" s="25" t="s">
        <v>16</v>
      </c>
      <c r="D13" s="67" t="s">
        <v>17</v>
      </c>
      <c r="E13" s="67"/>
    </row>
    <row r="14" spans="1:5">
      <c r="A14" s="71" t="s">
        <v>148</v>
      </c>
      <c r="B14" s="71"/>
      <c r="C14" s="26" t="s">
        <v>18</v>
      </c>
      <c r="D14" s="71">
        <v>8</v>
      </c>
      <c r="E14" s="71"/>
    </row>
    <row r="15" spans="1:5">
      <c r="A15" s="23"/>
      <c r="B15" s="23"/>
      <c r="C15" s="23"/>
      <c r="D15" s="23"/>
      <c r="E15" s="1"/>
    </row>
    <row r="16" spans="1:5">
      <c r="A16" s="76" t="s">
        <v>19</v>
      </c>
      <c r="B16" s="76"/>
      <c r="C16" s="76"/>
      <c r="D16" s="76"/>
      <c r="E16" s="76"/>
    </row>
    <row r="17" spans="1:7">
      <c r="A17" s="66" t="s">
        <v>20</v>
      </c>
      <c r="B17" s="66"/>
      <c r="C17" s="66"/>
      <c r="D17" s="66"/>
      <c r="E17" s="66"/>
    </row>
    <row r="18" spans="1:7">
      <c r="A18" s="67" t="s">
        <v>21</v>
      </c>
      <c r="B18" s="67"/>
      <c r="C18" s="67"/>
      <c r="D18" s="67"/>
      <c r="E18" s="67"/>
    </row>
    <row r="19" spans="1:7">
      <c r="A19" s="24">
        <v>1</v>
      </c>
      <c r="B19" s="80" t="s">
        <v>22</v>
      </c>
      <c r="C19" s="80"/>
      <c r="D19" s="82"/>
      <c r="E19" s="82"/>
    </row>
    <row r="20" spans="1:7">
      <c r="A20" s="24">
        <v>2</v>
      </c>
      <c r="B20" s="80" t="s">
        <v>23</v>
      </c>
      <c r="C20" s="80"/>
      <c r="D20" s="82" t="s">
        <v>149</v>
      </c>
      <c r="E20" s="82"/>
    </row>
    <row r="21" spans="1:7">
      <c r="A21" s="24">
        <v>3</v>
      </c>
      <c r="B21" s="80" t="s">
        <v>24</v>
      </c>
      <c r="C21" s="80"/>
      <c r="D21" s="81">
        <v>4084.13</v>
      </c>
      <c r="E21" s="81"/>
      <c r="F21" s="32"/>
      <c r="G21" s="32"/>
    </row>
    <row r="22" spans="1:7">
      <c r="A22" s="24">
        <v>4</v>
      </c>
      <c r="B22" s="80" t="s">
        <v>25</v>
      </c>
      <c r="C22" s="80"/>
      <c r="D22" s="82" t="s">
        <v>147</v>
      </c>
      <c r="E22" s="82"/>
    </row>
    <row r="23" spans="1:7">
      <c r="A23" s="24">
        <v>5</v>
      </c>
      <c r="B23" s="80" t="s">
        <v>26</v>
      </c>
      <c r="C23" s="80"/>
      <c r="D23" s="83">
        <v>45292</v>
      </c>
      <c r="E23" s="82"/>
    </row>
    <row r="24" spans="1:7">
      <c r="A24" s="1"/>
      <c r="B24" s="1"/>
      <c r="C24" s="1"/>
      <c r="D24" s="1"/>
      <c r="E24" s="1"/>
    </row>
    <row r="25" spans="1:7">
      <c r="A25" s="66" t="s">
        <v>27</v>
      </c>
      <c r="B25" s="66"/>
      <c r="C25" s="66"/>
      <c r="D25" s="66"/>
      <c r="E25" s="66"/>
    </row>
    <row r="26" spans="1:7">
      <c r="A26" s="25">
        <v>1</v>
      </c>
      <c r="B26" s="86" t="s">
        <v>28</v>
      </c>
      <c r="C26" s="87"/>
      <c r="D26" s="88"/>
      <c r="E26" s="25" t="s">
        <v>29</v>
      </c>
    </row>
    <row r="27" spans="1:7">
      <c r="A27" s="24" t="s">
        <v>5</v>
      </c>
      <c r="B27" s="77" t="s">
        <v>30</v>
      </c>
      <c r="C27" s="77"/>
      <c r="D27" s="51">
        <v>220</v>
      </c>
      <c r="E27" s="3">
        <f>D21</f>
        <v>4084.13</v>
      </c>
    </row>
    <row r="28" spans="1:7">
      <c r="A28" s="24" t="s">
        <v>7</v>
      </c>
      <c r="B28" s="77" t="s">
        <v>31</v>
      </c>
      <c r="C28" s="77"/>
      <c r="D28" s="2">
        <v>0</v>
      </c>
      <c r="E28" s="3">
        <f>E27*D28</f>
        <v>0</v>
      </c>
    </row>
    <row r="29" spans="1:7">
      <c r="A29" s="24" t="s">
        <v>10</v>
      </c>
      <c r="B29" s="78" t="s">
        <v>32</v>
      </c>
      <c r="C29" s="79"/>
      <c r="D29" s="2">
        <v>0</v>
      </c>
      <c r="E29" s="3">
        <f>C29*D29</f>
        <v>0</v>
      </c>
    </row>
    <row r="30" spans="1:7">
      <c r="A30" s="24" t="s">
        <v>33</v>
      </c>
      <c r="B30" s="84" t="s">
        <v>34</v>
      </c>
      <c r="C30" s="85"/>
      <c r="D30" s="51"/>
      <c r="E30" s="3" cm="1">
        <f t="array" ref="E30">(SUM(E27:E29/220))*1.5*D30</f>
        <v>0</v>
      </c>
    </row>
    <row r="31" spans="1:7">
      <c r="A31" s="24" t="s">
        <v>35</v>
      </c>
      <c r="B31" s="77" t="s">
        <v>36</v>
      </c>
      <c r="C31" s="77"/>
      <c r="D31" s="2">
        <f>(20+12.5)%*50%</f>
        <v>0.16250000000000001</v>
      </c>
      <c r="E31" s="3">
        <f>D31*E30</f>
        <v>0</v>
      </c>
    </row>
    <row r="32" spans="1:7">
      <c r="A32" s="24" t="s">
        <v>37</v>
      </c>
      <c r="B32" s="77" t="s">
        <v>38</v>
      </c>
      <c r="C32" s="77"/>
      <c r="D32" s="2">
        <v>0</v>
      </c>
      <c r="E32" s="3" cm="1">
        <f t="array" ref="E32">(SUM(E27:E29/220))*D32*D30</f>
        <v>0</v>
      </c>
    </row>
    <row r="33" spans="1:5">
      <c r="A33" s="24" t="s">
        <v>39</v>
      </c>
      <c r="B33" s="77" t="s">
        <v>40</v>
      </c>
      <c r="C33" s="77"/>
      <c r="D33" s="2">
        <v>0</v>
      </c>
      <c r="E33" s="3">
        <v>0</v>
      </c>
    </row>
    <row r="34" spans="1:5">
      <c r="A34" s="71" t="s">
        <v>41</v>
      </c>
      <c r="B34" s="71"/>
      <c r="C34" s="71"/>
      <c r="D34" s="71"/>
      <c r="E34" s="4">
        <f>SUM(E27:E33)</f>
        <v>4084.13</v>
      </c>
    </row>
    <row r="35" spans="1:5">
      <c r="A35" s="18"/>
      <c r="B35" s="18"/>
      <c r="C35" s="18"/>
      <c r="D35" s="18"/>
      <c r="E35" s="5"/>
    </row>
    <row r="36" spans="1:5">
      <c r="A36" s="66" t="s">
        <v>42</v>
      </c>
      <c r="B36" s="66"/>
      <c r="C36" s="66"/>
      <c r="D36" s="66"/>
      <c r="E36" s="66"/>
    </row>
    <row r="37" spans="1:5">
      <c r="A37" s="66" t="s">
        <v>43</v>
      </c>
      <c r="B37" s="66"/>
      <c r="C37" s="66"/>
      <c r="D37" s="66"/>
      <c r="E37" s="66"/>
    </row>
    <row r="38" spans="1:5">
      <c r="A38" s="25" t="s">
        <v>44</v>
      </c>
      <c r="B38" s="73" t="s">
        <v>45</v>
      </c>
      <c r="C38" s="73"/>
      <c r="D38" s="19" t="s">
        <v>46</v>
      </c>
      <c r="E38" s="25" t="s">
        <v>47</v>
      </c>
    </row>
    <row r="39" spans="1:5">
      <c r="A39" s="6" t="s">
        <v>5</v>
      </c>
      <c r="B39" s="89" t="s">
        <v>48</v>
      </c>
      <c r="C39" s="89"/>
      <c r="D39" s="7">
        <v>8.3299999999999999E-2</v>
      </c>
      <c r="E39" s="3">
        <f>ROUND($E$34*D39,2)</f>
        <v>340.21</v>
      </c>
    </row>
    <row r="40" spans="1:5">
      <c r="A40" s="6" t="s">
        <v>7</v>
      </c>
      <c r="B40" s="89" t="s">
        <v>49</v>
      </c>
      <c r="C40" s="89"/>
      <c r="D40" s="2">
        <v>2.7799999999999998E-2</v>
      </c>
      <c r="E40" s="3">
        <f>ROUND($E$34*D40,2)</f>
        <v>113.54</v>
      </c>
    </row>
    <row r="41" spans="1:5">
      <c r="A41" s="71" t="s">
        <v>50</v>
      </c>
      <c r="B41" s="71"/>
      <c r="C41" s="71"/>
      <c r="D41" s="8">
        <f>SUM(D39:D40)</f>
        <v>0.1111</v>
      </c>
      <c r="E41" s="4">
        <f>ROUND($E$34*D41,2)</f>
        <v>453.75</v>
      </c>
    </row>
    <row r="42" spans="1:5">
      <c r="A42" s="18"/>
      <c r="B42" s="18"/>
      <c r="C42" s="18"/>
      <c r="D42" s="18"/>
      <c r="E42" s="5"/>
    </row>
    <row r="43" spans="1:5">
      <c r="A43" s="66" t="s">
        <v>51</v>
      </c>
      <c r="B43" s="66"/>
      <c r="C43" s="66"/>
      <c r="D43" s="66"/>
      <c r="E43" s="66"/>
    </row>
    <row r="44" spans="1:5">
      <c r="A44" s="25" t="s">
        <v>52</v>
      </c>
      <c r="B44" s="67" t="s">
        <v>53</v>
      </c>
      <c r="C44" s="67"/>
      <c r="D44" s="19" t="s">
        <v>46</v>
      </c>
      <c r="E44" s="25" t="s">
        <v>47</v>
      </c>
    </row>
    <row r="45" spans="1:5" s="33" customFormat="1">
      <c r="A45" s="6" t="s">
        <v>5</v>
      </c>
      <c r="B45" s="89" t="s">
        <v>54</v>
      </c>
      <c r="C45" s="89"/>
      <c r="D45" s="21">
        <v>0.2</v>
      </c>
      <c r="E45" s="3">
        <f t="shared" ref="E45:E53" si="0">ROUND(($E$34+$E$41)*D45,2)</f>
        <v>907.58</v>
      </c>
    </row>
    <row r="46" spans="1:5">
      <c r="A46" s="6" t="s">
        <v>7</v>
      </c>
      <c r="B46" s="89" t="s">
        <v>55</v>
      </c>
      <c r="C46" s="89"/>
      <c r="D46" s="21">
        <v>2.5000000000000001E-2</v>
      </c>
      <c r="E46" s="3">
        <f t="shared" si="0"/>
        <v>113.45</v>
      </c>
    </row>
    <row r="47" spans="1:5">
      <c r="A47" s="6" t="s">
        <v>10</v>
      </c>
      <c r="B47" s="90" t="s">
        <v>56</v>
      </c>
      <c r="C47" s="91"/>
      <c r="D47" s="21">
        <v>0.03</v>
      </c>
      <c r="E47" s="3">
        <f t="shared" si="0"/>
        <v>136.13999999999999</v>
      </c>
    </row>
    <row r="48" spans="1:5">
      <c r="A48" s="6" t="s">
        <v>12</v>
      </c>
      <c r="B48" s="89" t="s">
        <v>57</v>
      </c>
      <c r="C48" s="89"/>
      <c r="D48" s="21">
        <v>1.4999999999999999E-2</v>
      </c>
      <c r="E48" s="3">
        <f t="shared" si="0"/>
        <v>68.069999999999993</v>
      </c>
    </row>
    <row r="49" spans="1:5">
      <c r="A49" s="6" t="s">
        <v>35</v>
      </c>
      <c r="B49" s="89" t="s">
        <v>58</v>
      </c>
      <c r="C49" s="89"/>
      <c r="D49" s="21">
        <v>0.01</v>
      </c>
      <c r="E49" s="3">
        <f t="shared" si="0"/>
        <v>45.38</v>
      </c>
    </row>
    <row r="50" spans="1:5">
      <c r="A50" s="6" t="s">
        <v>33</v>
      </c>
      <c r="B50" s="89" t="s">
        <v>59</v>
      </c>
      <c r="C50" s="89"/>
      <c r="D50" s="21">
        <v>6.0000000000000001E-3</v>
      </c>
      <c r="E50" s="3">
        <f t="shared" si="0"/>
        <v>27.23</v>
      </c>
    </row>
    <row r="51" spans="1:5">
      <c r="A51" s="6" t="s">
        <v>37</v>
      </c>
      <c r="B51" s="89" t="s">
        <v>60</v>
      </c>
      <c r="C51" s="89"/>
      <c r="D51" s="21">
        <v>2E-3</v>
      </c>
      <c r="E51" s="3">
        <f t="shared" si="0"/>
        <v>9.08</v>
      </c>
    </row>
    <row r="52" spans="1:5">
      <c r="A52" s="6" t="s">
        <v>39</v>
      </c>
      <c r="B52" s="89" t="s">
        <v>61</v>
      </c>
      <c r="C52" s="89"/>
      <c r="D52" s="21">
        <v>0.08</v>
      </c>
      <c r="E52" s="3">
        <f t="shared" si="0"/>
        <v>363.03</v>
      </c>
    </row>
    <row r="53" spans="1:5">
      <c r="A53" s="71" t="s">
        <v>50</v>
      </c>
      <c r="B53" s="71"/>
      <c r="C53" s="71"/>
      <c r="D53" s="29">
        <f>SUM(D45:D52)</f>
        <v>0.36800000000000005</v>
      </c>
      <c r="E53" s="4">
        <f t="shared" si="0"/>
        <v>1669.94</v>
      </c>
    </row>
    <row r="54" spans="1:5">
      <c r="A54" s="18"/>
      <c r="B54" s="18"/>
      <c r="C54" s="18"/>
      <c r="D54" s="18"/>
      <c r="E54" s="5"/>
    </row>
    <row r="55" spans="1:5">
      <c r="A55" s="66" t="s">
        <v>62</v>
      </c>
      <c r="B55" s="66"/>
      <c r="C55" s="66"/>
      <c r="D55" s="66"/>
      <c r="E55" s="66"/>
    </row>
    <row r="56" spans="1:5">
      <c r="A56" s="25" t="s">
        <v>63</v>
      </c>
      <c r="B56" s="20" t="s">
        <v>64</v>
      </c>
      <c r="C56" s="25" t="s">
        <v>65</v>
      </c>
      <c r="D56" s="25" t="s">
        <v>66</v>
      </c>
      <c r="E56" s="25" t="s">
        <v>29</v>
      </c>
    </row>
    <row r="57" spans="1:5" s="33" customFormat="1">
      <c r="A57" s="24" t="s">
        <v>5</v>
      </c>
      <c r="B57" s="34" t="s">
        <v>67</v>
      </c>
      <c r="C57" s="35">
        <v>21</v>
      </c>
      <c r="D57" s="36">
        <v>11</v>
      </c>
      <c r="E57" s="3">
        <f>(C57*D57)-((C57*D57)*0.06)</f>
        <v>217.14</v>
      </c>
    </row>
    <row r="58" spans="1:5" s="33" customFormat="1">
      <c r="A58" s="24" t="s">
        <v>7</v>
      </c>
      <c r="B58" s="34" t="s">
        <v>68</v>
      </c>
      <c r="C58" s="35">
        <v>21</v>
      </c>
      <c r="D58" s="36">
        <v>43.5</v>
      </c>
      <c r="E58" s="3">
        <f>D58*C58</f>
        <v>913.5</v>
      </c>
    </row>
    <row r="59" spans="1:5">
      <c r="A59" s="71" t="s">
        <v>69</v>
      </c>
      <c r="B59" s="71"/>
      <c r="C59" s="71"/>
      <c r="D59" s="71"/>
      <c r="E59" s="4">
        <f>ROUND(SUM(E57:E58),2)</f>
        <v>1130.6400000000001</v>
      </c>
    </row>
    <row r="60" spans="1:5">
      <c r="A60" s="9"/>
      <c r="B60" s="9"/>
      <c r="C60" s="9"/>
      <c r="D60" s="9"/>
      <c r="E60" s="10"/>
    </row>
    <row r="61" spans="1:5">
      <c r="A61" s="92" t="s">
        <v>70</v>
      </c>
      <c r="B61" s="92"/>
      <c r="C61" s="92"/>
      <c r="D61" s="92"/>
      <c r="E61" s="92"/>
    </row>
    <row r="62" spans="1:5">
      <c r="A62" s="27">
        <v>2</v>
      </c>
      <c r="B62" s="93" t="s">
        <v>71</v>
      </c>
      <c r="C62" s="93"/>
      <c r="D62" s="19" t="s">
        <v>46</v>
      </c>
      <c r="E62" s="25" t="s">
        <v>47</v>
      </c>
    </row>
    <row r="63" spans="1:5">
      <c r="A63" s="11" t="s">
        <v>44</v>
      </c>
      <c r="B63" s="94" t="s">
        <v>45</v>
      </c>
      <c r="C63" s="94"/>
      <c r="D63" s="12">
        <f>D41</f>
        <v>0.1111</v>
      </c>
      <c r="E63" s="13">
        <f>E41</f>
        <v>453.75</v>
      </c>
    </row>
    <row r="64" spans="1:5">
      <c r="A64" s="11" t="s">
        <v>52</v>
      </c>
      <c r="B64" s="94" t="s">
        <v>72</v>
      </c>
      <c r="C64" s="94"/>
      <c r="D64" s="12">
        <f>D53</f>
        <v>0.36800000000000005</v>
      </c>
      <c r="E64" s="13">
        <f>E53</f>
        <v>1669.94</v>
      </c>
    </row>
    <row r="65" spans="1:5">
      <c r="A65" s="11" t="s">
        <v>63</v>
      </c>
      <c r="B65" s="94" t="s">
        <v>73</v>
      </c>
      <c r="C65" s="94"/>
      <c r="D65" s="12">
        <v>0</v>
      </c>
      <c r="E65" s="13">
        <f>E59</f>
        <v>1130.6400000000001</v>
      </c>
    </row>
    <row r="66" spans="1:5">
      <c r="A66" s="71" t="s">
        <v>50</v>
      </c>
      <c r="B66" s="71"/>
      <c r="C66" s="71"/>
      <c r="D66" s="14">
        <f>SUM(D63:D65)</f>
        <v>0.47910000000000008</v>
      </c>
      <c r="E66" s="4">
        <f>SUM(E63:E65)</f>
        <v>3254.33</v>
      </c>
    </row>
    <row r="67" spans="1:5">
      <c r="A67" s="9"/>
      <c r="B67" s="9"/>
      <c r="C67" s="9"/>
      <c r="D67" s="9"/>
      <c r="E67" s="10"/>
    </row>
    <row r="68" spans="1:5">
      <c r="A68" s="92" t="s">
        <v>74</v>
      </c>
      <c r="B68" s="92"/>
      <c r="C68" s="92"/>
      <c r="D68" s="92"/>
      <c r="E68" s="92"/>
    </row>
    <row r="69" spans="1:5">
      <c r="A69" s="25">
        <v>3</v>
      </c>
      <c r="B69" s="73" t="s">
        <v>75</v>
      </c>
      <c r="C69" s="73"/>
      <c r="D69" s="19" t="s">
        <v>46</v>
      </c>
      <c r="E69" s="25" t="s">
        <v>47</v>
      </c>
    </row>
    <row r="70" spans="1:5">
      <c r="A70" s="6" t="s">
        <v>5</v>
      </c>
      <c r="B70" s="89" t="s">
        <v>76</v>
      </c>
      <c r="C70" s="89"/>
      <c r="D70" s="30">
        <v>4.1999999999999997E-3</v>
      </c>
      <c r="E70" s="15">
        <f>D70*E34</f>
        <v>17.153345999999999</v>
      </c>
    </row>
    <row r="71" spans="1:5">
      <c r="A71" s="6" t="s">
        <v>7</v>
      </c>
      <c r="B71" s="77" t="s">
        <v>77</v>
      </c>
      <c r="C71" s="89"/>
      <c r="D71" s="30">
        <v>2.9999999999999997E-4</v>
      </c>
      <c r="E71" s="15">
        <f>E70*D71</f>
        <v>5.1460037999999991E-3</v>
      </c>
    </row>
    <row r="72" spans="1:5" s="33" customFormat="1">
      <c r="A72" s="6" t="s">
        <v>10</v>
      </c>
      <c r="B72" s="77" t="s">
        <v>78</v>
      </c>
      <c r="C72" s="89"/>
      <c r="D72" s="30">
        <v>3.44E-2</v>
      </c>
      <c r="E72" s="15">
        <f>D72*E70</f>
        <v>0.59007510239999994</v>
      </c>
    </row>
    <row r="73" spans="1:5" s="33" customFormat="1">
      <c r="A73" s="6" t="s">
        <v>12</v>
      </c>
      <c r="B73" s="77" t="s">
        <v>79</v>
      </c>
      <c r="C73" s="89"/>
      <c r="D73" s="30">
        <v>1.9400000000000001E-2</v>
      </c>
      <c r="E73" s="15">
        <f>D73*E34</f>
        <v>79.232122000000004</v>
      </c>
    </row>
    <row r="74" spans="1:5" s="33" customFormat="1">
      <c r="A74" s="6" t="s">
        <v>35</v>
      </c>
      <c r="B74" s="77" t="s">
        <v>80</v>
      </c>
      <c r="C74" s="89"/>
      <c r="D74" s="30">
        <v>7.1999999999999998E-3</v>
      </c>
      <c r="E74" s="15">
        <f>D74*E73</f>
        <v>0.5704712784</v>
      </c>
    </row>
    <row r="75" spans="1:5" s="33" customFormat="1">
      <c r="A75" s="6" t="s">
        <v>33</v>
      </c>
      <c r="B75" s="77" t="s">
        <v>81</v>
      </c>
      <c r="C75" s="89"/>
      <c r="D75" s="48">
        <v>6.2E-4</v>
      </c>
      <c r="E75" s="15">
        <f>ROUND(($E$34)*D75,2)</f>
        <v>2.5299999999999998</v>
      </c>
    </row>
    <row r="76" spans="1:5">
      <c r="A76" s="71" t="s">
        <v>50</v>
      </c>
      <c r="B76" s="71"/>
      <c r="C76" s="71"/>
      <c r="D76" s="8">
        <f>SUM(D70:D75)</f>
        <v>6.6119999999999998E-2</v>
      </c>
      <c r="E76" s="4">
        <f>ROUND(($E$34)*D76,2)</f>
        <v>270.04000000000002</v>
      </c>
    </row>
    <row r="77" spans="1:5">
      <c r="A77" s="9"/>
      <c r="B77" s="9"/>
      <c r="C77" s="9"/>
      <c r="D77" s="9"/>
      <c r="E77" s="10"/>
    </row>
    <row r="78" spans="1:5">
      <c r="A78" s="95" t="s">
        <v>82</v>
      </c>
      <c r="B78" s="95"/>
      <c r="C78" s="95"/>
      <c r="D78" s="95"/>
      <c r="E78" s="95"/>
    </row>
    <row r="79" spans="1:5">
      <c r="A79" s="96" t="s">
        <v>83</v>
      </c>
      <c r="B79" s="96"/>
      <c r="C79" s="96"/>
      <c r="D79" s="96"/>
      <c r="E79" s="96"/>
    </row>
    <row r="80" spans="1:5">
      <c r="A80" s="25" t="s">
        <v>84</v>
      </c>
      <c r="B80" s="73" t="s">
        <v>85</v>
      </c>
      <c r="C80" s="73"/>
      <c r="D80" s="19" t="s">
        <v>46</v>
      </c>
      <c r="E80" s="25" t="s">
        <v>47</v>
      </c>
    </row>
    <row r="81" spans="1:7">
      <c r="A81" s="24" t="s">
        <v>5</v>
      </c>
      <c r="B81" s="77" t="s">
        <v>86</v>
      </c>
      <c r="C81" s="77"/>
      <c r="D81" s="30">
        <v>8.3299999999999999E-2</v>
      </c>
      <c r="E81" s="15">
        <f t="shared" ref="E81:E86" si="1">ROUND(($E$34)*D81,2)</f>
        <v>340.21</v>
      </c>
    </row>
    <row r="82" spans="1:7">
      <c r="A82" s="24" t="s">
        <v>7</v>
      </c>
      <c r="B82" s="77" t="s">
        <v>87</v>
      </c>
      <c r="C82" s="77"/>
      <c r="D82" s="30">
        <v>1.3899999999999999E-2</v>
      </c>
      <c r="E82" s="15">
        <f t="shared" si="1"/>
        <v>56.77</v>
      </c>
    </row>
    <row r="83" spans="1:7">
      <c r="A83" s="24" t="s">
        <v>12</v>
      </c>
      <c r="B83" s="77" t="s">
        <v>88</v>
      </c>
      <c r="C83" s="77"/>
      <c r="D83" s="30">
        <v>2.8999999999999998E-3</v>
      </c>
      <c r="E83" s="15">
        <f t="shared" si="1"/>
        <v>11.84</v>
      </c>
    </row>
    <row r="84" spans="1:7">
      <c r="A84" s="24" t="s">
        <v>35</v>
      </c>
      <c r="B84" s="77" t="s">
        <v>89</v>
      </c>
      <c r="C84" s="77"/>
      <c r="D84" s="30">
        <v>2.0000000000000001E-4</v>
      </c>
      <c r="E84" s="15">
        <f t="shared" si="1"/>
        <v>0.82</v>
      </c>
    </row>
    <row r="85" spans="1:7">
      <c r="A85" s="24" t="s">
        <v>12</v>
      </c>
      <c r="B85" s="77" t="s">
        <v>90</v>
      </c>
      <c r="C85" s="77"/>
      <c r="D85" s="30">
        <v>2.8E-3</v>
      </c>
      <c r="E85" s="15">
        <f t="shared" si="1"/>
        <v>11.44</v>
      </c>
    </row>
    <row r="86" spans="1:7">
      <c r="A86" s="24" t="s">
        <v>33</v>
      </c>
      <c r="B86" s="77" t="s">
        <v>91</v>
      </c>
      <c r="C86" s="77"/>
      <c r="D86" s="30">
        <v>6.9999999999999999E-4</v>
      </c>
      <c r="E86" s="15">
        <f t="shared" si="1"/>
        <v>2.86</v>
      </c>
    </row>
    <row r="87" spans="1:7">
      <c r="A87" s="97" t="s">
        <v>92</v>
      </c>
      <c r="B87" s="98"/>
      <c r="C87" s="99"/>
      <c r="D87" s="30">
        <f>SUM(D81:D86)</f>
        <v>0.1038</v>
      </c>
      <c r="E87" s="15">
        <f>SUM(E81:E86)</f>
        <v>423.93999999999994</v>
      </c>
    </row>
    <row r="88" spans="1:7">
      <c r="A88" s="24" t="s">
        <v>37</v>
      </c>
      <c r="B88" s="84" t="s">
        <v>93</v>
      </c>
      <c r="C88" s="85"/>
      <c r="D88" s="30">
        <v>1.9599999999999999E-2</v>
      </c>
      <c r="E88" s="49">
        <f>D88*SUM(E81:E82,E84,E85,E86)</f>
        <v>8.0771599999999992</v>
      </c>
    </row>
    <row r="89" spans="1:7">
      <c r="A89" s="97" t="s">
        <v>94</v>
      </c>
      <c r="B89" s="98"/>
      <c r="C89" s="99"/>
      <c r="D89" s="30">
        <f>SUM(D87:D88)</f>
        <v>0.12340000000000001</v>
      </c>
      <c r="E89" s="15">
        <f>E87+E88</f>
        <v>432.01715999999993</v>
      </c>
    </row>
    <row r="90" spans="1:7">
      <c r="A90" s="24" t="s">
        <v>39</v>
      </c>
      <c r="B90" s="84" t="s">
        <v>95</v>
      </c>
      <c r="C90" s="85"/>
      <c r="D90" s="30">
        <v>4.5400000000000003E-2</v>
      </c>
      <c r="E90" s="15">
        <f>E87*D90</f>
        <v>19.246875999999997</v>
      </c>
    </row>
    <row r="91" spans="1:7">
      <c r="A91" s="100" t="s">
        <v>50</v>
      </c>
      <c r="B91" s="100"/>
      <c r="C91" s="100"/>
      <c r="D91" s="29">
        <f>D90+D89</f>
        <v>0.16880000000000001</v>
      </c>
      <c r="E91" s="4">
        <f>SUM(E87,E89,E90)</f>
        <v>875.20403599999997</v>
      </c>
      <c r="G91" s="50"/>
    </row>
    <row r="92" spans="1:7">
      <c r="A92" s="9"/>
      <c r="B92" s="9"/>
      <c r="C92" s="9"/>
      <c r="D92" s="9"/>
      <c r="E92" s="10"/>
    </row>
    <row r="93" spans="1:7">
      <c r="A93" s="92" t="s">
        <v>96</v>
      </c>
      <c r="B93" s="92"/>
      <c r="C93" s="92"/>
      <c r="D93" s="92"/>
      <c r="E93" s="92"/>
    </row>
    <row r="94" spans="1:7">
      <c r="A94" s="25" t="s">
        <v>97</v>
      </c>
      <c r="B94" s="73" t="s">
        <v>85</v>
      </c>
      <c r="C94" s="73"/>
      <c r="D94" s="19" t="s">
        <v>46</v>
      </c>
      <c r="E94" s="25" t="s">
        <v>47</v>
      </c>
    </row>
    <row r="95" spans="1:7">
      <c r="A95" s="24" t="s">
        <v>5</v>
      </c>
      <c r="B95" s="77" t="s">
        <v>98</v>
      </c>
      <c r="C95" s="77"/>
      <c r="D95" s="2">
        <v>0</v>
      </c>
      <c r="E95" s="3">
        <f>ROUND($E$34*D95,2)</f>
        <v>0</v>
      </c>
    </row>
    <row r="96" spans="1:7">
      <c r="A96" s="71" t="s">
        <v>50</v>
      </c>
      <c r="B96" s="71"/>
      <c r="C96" s="71"/>
      <c r="D96" s="8">
        <f>SUM(D95)</f>
        <v>0</v>
      </c>
      <c r="E96" s="4">
        <f>ROUND($E$34*D96,2)</f>
        <v>0</v>
      </c>
    </row>
    <row r="97" spans="1:5">
      <c r="A97" s="9"/>
      <c r="B97" s="9"/>
      <c r="C97" s="9"/>
      <c r="D97" s="9"/>
      <c r="E97" s="10"/>
    </row>
    <row r="98" spans="1:5">
      <c r="A98" s="92" t="s">
        <v>99</v>
      </c>
      <c r="B98" s="92"/>
      <c r="C98" s="92"/>
      <c r="D98" s="92"/>
      <c r="E98" s="92"/>
    </row>
    <row r="99" spans="1:5">
      <c r="A99" s="27">
        <v>4</v>
      </c>
      <c r="B99" s="93" t="s">
        <v>100</v>
      </c>
      <c r="C99" s="93"/>
      <c r="D99" s="19" t="s">
        <v>46</v>
      </c>
      <c r="E99" s="25" t="s">
        <v>47</v>
      </c>
    </row>
    <row r="100" spans="1:5">
      <c r="A100" s="11" t="s">
        <v>84</v>
      </c>
      <c r="B100" s="94" t="s">
        <v>101</v>
      </c>
      <c r="C100" s="94"/>
      <c r="D100" s="12">
        <f>D91</f>
        <v>0.16880000000000001</v>
      </c>
      <c r="E100" s="13">
        <f>E91</f>
        <v>875.20403599999997</v>
      </c>
    </row>
    <row r="101" spans="1:5">
      <c r="A101" s="11" t="s">
        <v>97</v>
      </c>
      <c r="B101" s="94" t="s">
        <v>102</v>
      </c>
      <c r="C101" s="94"/>
      <c r="D101" s="12">
        <f>D96</f>
        <v>0</v>
      </c>
      <c r="E101" s="13">
        <f>E96</f>
        <v>0</v>
      </c>
    </row>
    <row r="102" spans="1:5">
      <c r="A102" s="71" t="s">
        <v>50</v>
      </c>
      <c r="B102" s="71"/>
      <c r="C102" s="71"/>
      <c r="D102" s="14">
        <f>SUM(D100:D101)</f>
        <v>0.16880000000000001</v>
      </c>
      <c r="E102" s="4">
        <f>SUM(E100:E101)</f>
        <v>875.20403599999997</v>
      </c>
    </row>
    <row r="103" spans="1:5">
      <c r="A103" s="18"/>
      <c r="B103" s="18"/>
      <c r="C103" s="18"/>
      <c r="D103" s="16"/>
      <c r="E103" s="5"/>
    </row>
    <row r="104" spans="1:5">
      <c r="A104" s="92" t="s">
        <v>103</v>
      </c>
      <c r="B104" s="92"/>
      <c r="C104" s="92"/>
      <c r="D104" s="92"/>
      <c r="E104" s="92"/>
    </row>
    <row r="105" spans="1:5">
      <c r="A105" s="25">
        <v>5</v>
      </c>
      <c r="B105" s="73" t="s">
        <v>104</v>
      </c>
      <c r="C105" s="73"/>
      <c r="D105" s="19" t="s">
        <v>46</v>
      </c>
      <c r="E105" s="25" t="s">
        <v>47</v>
      </c>
    </row>
    <row r="106" spans="1:5">
      <c r="A106" s="24" t="s">
        <v>5</v>
      </c>
      <c r="B106" s="80" t="s">
        <v>105</v>
      </c>
      <c r="C106" s="80"/>
      <c r="D106" s="80"/>
      <c r="E106" s="22">
        <f>Uniforme!G15</f>
        <v>0</v>
      </c>
    </row>
    <row r="107" spans="1:5">
      <c r="A107" s="24" t="s">
        <v>7</v>
      </c>
      <c r="B107" s="80" t="s">
        <v>106</v>
      </c>
      <c r="C107" s="80"/>
      <c r="D107" s="80"/>
      <c r="E107" s="3">
        <v>0</v>
      </c>
    </row>
    <row r="108" spans="1:5">
      <c r="A108" s="24" t="s">
        <v>10</v>
      </c>
      <c r="B108" s="80" t="s">
        <v>107</v>
      </c>
      <c r="C108" s="80"/>
      <c r="D108" s="80"/>
      <c r="E108" s="3">
        <v>0</v>
      </c>
    </row>
    <row r="109" spans="1:5">
      <c r="A109" s="24" t="s">
        <v>12</v>
      </c>
      <c r="B109" s="80" t="s">
        <v>40</v>
      </c>
      <c r="C109" s="80"/>
      <c r="D109" s="80"/>
      <c r="E109" s="3">
        <v>0</v>
      </c>
    </row>
    <row r="110" spans="1:5">
      <c r="A110" s="71" t="s">
        <v>50</v>
      </c>
      <c r="B110" s="71"/>
      <c r="C110" s="71"/>
      <c r="D110" s="71"/>
      <c r="E110" s="4">
        <f>SUM(E106:E109)</f>
        <v>0</v>
      </c>
    </row>
    <row r="111" spans="1:5">
      <c r="A111" s="18"/>
      <c r="B111" s="18"/>
      <c r="C111" s="18"/>
      <c r="D111" s="16"/>
      <c r="E111" s="5"/>
    </row>
    <row r="112" spans="1:5">
      <c r="A112" s="92" t="s">
        <v>108</v>
      </c>
      <c r="B112" s="92"/>
      <c r="C112" s="92"/>
      <c r="D112" s="92"/>
      <c r="E112" s="92"/>
    </row>
    <row r="113" spans="1:5">
      <c r="A113" s="27">
        <v>6</v>
      </c>
      <c r="B113" s="107" t="s">
        <v>109</v>
      </c>
      <c r="C113" s="107"/>
      <c r="D113" s="19" t="s">
        <v>46</v>
      </c>
      <c r="E113" s="25" t="s">
        <v>47</v>
      </c>
    </row>
    <row r="114" spans="1:5">
      <c r="A114" s="26" t="s">
        <v>5</v>
      </c>
      <c r="B114" s="70" t="s">
        <v>110</v>
      </c>
      <c r="C114" s="70"/>
      <c r="D114" s="29"/>
      <c r="E114" s="4">
        <f>D114*E133</f>
        <v>0</v>
      </c>
    </row>
    <row r="115" spans="1:5">
      <c r="A115" s="104" t="s">
        <v>111</v>
      </c>
      <c r="B115" s="105"/>
      <c r="C115" s="105"/>
      <c r="D115" s="106"/>
      <c r="E115" s="4">
        <f>E114+E110</f>
        <v>0</v>
      </c>
    </row>
    <row r="116" spans="1:5">
      <c r="A116" s="26" t="s">
        <v>7</v>
      </c>
      <c r="B116" s="70" t="s">
        <v>112</v>
      </c>
      <c r="C116" s="70"/>
      <c r="D116" s="29"/>
      <c r="E116" s="4">
        <f>(E133+E114)*D116</f>
        <v>0</v>
      </c>
    </row>
    <row r="117" spans="1:5">
      <c r="A117" s="104" t="s">
        <v>111</v>
      </c>
      <c r="B117" s="105"/>
      <c r="C117" s="105"/>
      <c r="D117" s="106"/>
      <c r="E117" s="4">
        <f>E115+E116</f>
        <v>0</v>
      </c>
    </row>
    <row r="118" spans="1:5">
      <c r="A118" s="108" t="s">
        <v>10</v>
      </c>
      <c r="B118" s="109" t="s">
        <v>113</v>
      </c>
      <c r="C118" s="110"/>
      <c r="D118" s="110"/>
      <c r="E118" s="111"/>
    </row>
    <row r="119" spans="1:5">
      <c r="A119" s="108"/>
      <c r="B119" s="77" t="s">
        <v>114</v>
      </c>
      <c r="C119" s="77"/>
      <c r="E119" s="17">
        <f ca="1">(E117/(1-D123)*E135)</f>
        <v>0</v>
      </c>
    </row>
    <row r="120" spans="1:5">
      <c r="A120" s="108"/>
      <c r="B120" s="77" t="s">
        <v>115</v>
      </c>
      <c r="C120" s="77"/>
      <c r="D120" s="21"/>
      <c r="E120" s="17">
        <f>(E117/(1-D123)*D120)</f>
        <v>0</v>
      </c>
    </row>
    <row r="121" spans="1:5">
      <c r="A121" s="108"/>
      <c r="B121" s="77" t="s">
        <v>116</v>
      </c>
      <c r="C121" s="77"/>
      <c r="D121" s="31"/>
      <c r="E121" s="17">
        <f>(E117/(1-D123)*D121)</f>
        <v>0</v>
      </c>
    </row>
    <row r="122" spans="1:5">
      <c r="A122" s="108"/>
      <c r="B122" s="77" t="s">
        <v>117</v>
      </c>
      <c r="C122" s="77"/>
      <c r="D122" s="31"/>
      <c r="E122" s="17">
        <f>(E117/(1-D123)*D122)</f>
        <v>0</v>
      </c>
    </row>
    <row r="123" spans="1:5">
      <c r="A123" s="104" t="s">
        <v>118</v>
      </c>
      <c r="B123" s="105"/>
      <c r="C123" s="106"/>
      <c r="D123" s="14">
        <f>SUM(D118:D122)</f>
        <v>0</v>
      </c>
      <c r="E123" s="4">
        <f ca="1">SUM(E119:E122)</f>
        <v>0</v>
      </c>
    </row>
    <row r="124" spans="1:5">
      <c r="A124" s="71" t="s">
        <v>119</v>
      </c>
      <c r="B124" s="71"/>
      <c r="C124" s="71"/>
      <c r="D124" s="14">
        <f>D123+D116+D114</f>
        <v>0</v>
      </c>
      <c r="E124" s="4">
        <f ca="1">ROUND(E115+E117+E123,2)</f>
        <v>0</v>
      </c>
    </row>
    <row r="125" spans="1:5">
      <c r="A125" s="1"/>
      <c r="B125" s="1"/>
      <c r="C125" s="1"/>
      <c r="D125" s="1"/>
      <c r="E125" s="28"/>
    </row>
    <row r="126" spans="1:5">
      <c r="A126" s="66" t="s">
        <v>120</v>
      </c>
      <c r="B126" s="66"/>
      <c r="C126" s="66"/>
      <c r="D126" s="66"/>
      <c r="E126" s="66"/>
    </row>
    <row r="127" spans="1:5">
      <c r="A127" s="25"/>
      <c r="B127" s="67" t="s">
        <v>121</v>
      </c>
      <c r="C127" s="67"/>
      <c r="D127" s="67"/>
      <c r="E127" s="25" t="s">
        <v>47</v>
      </c>
    </row>
    <row r="128" spans="1:5">
      <c r="A128" s="26" t="s">
        <v>5</v>
      </c>
      <c r="B128" s="70" t="s">
        <v>27</v>
      </c>
      <c r="C128" s="70"/>
      <c r="D128" s="70"/>
      <c r="E128" s="3">
        <f>E34</f>
        <v>4084.13</v>
      </c>
    </row>
    <row r="129" spans="1:5">
      <c r="A129" s="26" t="s">
        <v>7</v>
      </c>
      <c r="B129" s="70" t="s">
        <v>42</v>
      </c>
      <c r="C129" s="70"/>
      <c r="D129" s="70"/>
      <c r="E129" s="3">
        <f>E66</f>
        <v>3254.33</v>
      </c>
    </row>
    <row r="130" spans="1:5">
      <c r="A130" s="26" t="s">
        <v>10</v>
      </c>
      <c r="B130" s="70" t="s">
        <v>74</v>
      </c>
      <c r="C130" s="70"/>
      <c r="D130" s="70"/>
      <c r="E130" s="3">
        <f>E76</f>
        <v>270.04000000000002</v>
      </c>
    </row>
    <row r="131" spans="1:5">
      <c r="A131" s="26" t="s">
        <v>12</v>
      </c>
      <c r="B131" s="70" t="s">
        <v>82</v>
      </c>
      <c r="C131" s="70"/>
      <c r="D131" s="70"/>
      <c r="E131" s="3">
        <f>E102</f>
        <v>875.20403599999997</v>
      </c>
    </row>
    <row r="132" spans="1:5">
      <c r="A132" s="26" t="s">
        <v>35</v>
      </c>
      <c r="B132" s="70" t="s">
        <v>103</v>
      </c>
      <c r="C132" s="70"/>
      <c r="D132" s="70"/>
      <c r="E132" s="3">
        <f>E110</f>
        <v>0</v>
      </c>
    </row>
    <row r="133" spans="1:5">
      <c r="A133" s="71" t="s">
        <v>122</v>
      </c>
      <c r="B133" s="71"/>
      <c r="C133" s="71"/>
      <c r="D133" s="71"/>
      <c r="E133" s="3">
        <f>SUM(E128:E132)</f>
        <v>8483.7040359999992</v>
      </c>
    </row>
    <row r="134" spans="1:5">
      <c r="A134" s="26" t="s">
        <v>35</v>
      </c>
      <c r="B134" s="70" t="s">
        <v>123</v>
      </c>
      <c r="C134" s="70"/>
      <c r="D134" s="70"/>
      <c r="E134" s="3">
        <f ca="1">E124</f>
        <v>0</v>
      </c>
    </row>
    <row r="135" spans="1:5">
      <c r="A135" s="101" t="s">
        <v>124</v>
      </c>
      <c r="B135" s="102"/>
      <c r="C135" s="102"/>
      <c r="D135" s="103"/>
      <c r="E135" s="65">
        <f ca="1">SUM(E133:E134)</f>
        <v>8483.7040359999992</v>
      </c>
    </row>
  </sheetData>
  <mergeCells count="129">
    <mergeCell ref="B105:C105"/>
    <mergeCell ref="B106:D106"/>
    <mergeCell ref="B107:D107"/>
    <mergeCell ref="B108:D108"/>
    <mergeCell ref="B109:D109"/>
    <mergeCell ref="A110:D110"/>
    <mergeCell ref="A98:E98"/>
    <mergeCell ref="B99:C99"/>
    <mergeCell ref="B100:C100"/>
    <mergeCell ref="B101:C101"/>
    <mergeCell ref="A102:C102"/>
    <mergeCell ref="A104:E104"/>
    <mergeCell ref="A135:D135"/>
    <mergeCell ref="A123:C123"/>
    <mergeCell ref="A126:E126"/>
    <mergeCell ref="B127:D127"/>
    <mergeCell ref="B128:D128"/>
    <mergeCell ref="B129:D129"/>
    <mergeCell ref="B130:D130"/>
    <mergeCell ref="A112:E112"/>
    <mergeCell ref="B113:C113"/>
    <mergeCell ref="B114:C114"/>
    <mergeCell ref="B116:C116"/>
    <mergeCell ref="A118:A122"/>
    <mergeCell ref="B119:C119"/>
    <mergeCell ref="B120:C120"/>
    <mergeCell ref="B121:C121"/>
    <mergeCell ref="B122:C122"/>
    <mergeCell ref="B131:D131"/>
    <mergeCell ref="B132:D132"/>
    <mergeCell ref="A133:D133"/>
    <mergeCell ref="B134:D134"/>
    <mergeCell ref="A115:D115"/>
    <mergeCell ref="A117:D117"/>
    <mergeCell ref="A124:C124"/>
    <mergeCell ref="B118:E118"/>
    <mergeCell ref="B95:C95"/>
    <mergeCell ref="A96:C96"/>
    <mergeCell ref="B80:C80"/>
    <mergeCell ref="B81:C81"/>
    <mergeCell ref="B85:C85"/>
    <mergeCell ref="B84:C84"/>
    <mergeCell ref="B86:C86"/>
    <mergeCell ref="B83:C83"/>
    <mergeCell ref="B73:C73"/>
    <mergeCell ref="B74:C74"/>
    <mergeCell ref="B75:C75"/>
    <mergeCell ref="A76:C76"/>
    <mergeCell ref="A78:E78"/>
    <mergeCell ref="A79:E79"/>
    <mergeCell ref="B90:C90"/>
    <mergeCell ref="B82:C82"/>
    <mergeCell ref="A87:C87"/>
    <mergeCell ref="B88:C88"/>
    <mergeCell ref="A89:C89"/>
    <mergeCell ref="A91:C91"/>
    <mergeCell ref="A93:E93"/>
    <mergeCell ref="B94:C94"/>
    <mergeCell ref="A66:C66"/>
    <mergeCell ref="A68:E68"/>
    <mergeCell ref="B69:C69"/>
    <mergeCell ref="B70:C70"/>
    <mergeCell ref="B71:C71"/>
    <mergeCell ref="B72:C72"/>
    <mergeCell ref="A59:D59"/>
    <mergeCell ref="A61:E61"/>
    <mergeCell ref="B62:C62"/>
    <mergeCell ref="B63:C63"/>
    <mergeCell ref="B64:C64"/>
    <mergeCell ref="B65:C65"/>
    <mergeCell ref="B52:C52"/>
    <mergeCell ref="A53:C53"/>
    <mergeCell ref="A55:E55"/>
    <mergeCell ref="B46:C46"/>
    <mergeCell ref="B47:C47"/>
    <mergeCell ref="B48:C48"/>
    <mergeCell ref="B49:C49"/>
    <mergeCell ref="B50:C50"/>
    <mergeCell ref="B51:C51"/>
    <mergeCell ref="B39:C39"/>
    <mergeCell ref="B40:C40"/>
    <mergeCell ref="A41:C41"/>
    <mergeCell ref="A43:E43"/>
    <mergeCell ref="B44:C44"/>
    <mergeCell ref="B45:C45"/>
    <mergeCell ref="B32:C32"/>
    <mergeCell ref="B33:C33"/>
    <mergeCell ref="A34:D34"/>
    <mergeCell ref="A36:E36"/>
    <mergeCell ref="A37:E37"/>
    <mergeCell ref="B38:C38"/>
    <mergeCell ref="A14:B14"/>
    <mergeCell ref="D14:E14"/>
    <mergeCell ref="A16:E16"/>
    <mergeCell ref="A25:E25"/>
    <mergeCell ref="B27:C27"/>
    <mergeCell ref="B28:C28"/>
    <mergeCell ref="B31:C31"/>
    <mergeCell ref="B29:C29"/>
    <mergeCell ref="B21:C21"/>
    <mergeCell ref="D21:E21"/>
    <mergeCell ref="B22:C22"/>
    <mergeCell ref="D22:E22"/>
    <mergeCell ref="B23:C23"/>
    <mergeCell ref="D23:E23"/>
    <mergeCell ref="B30:C30"/>
    <mergeCell ref="B26:D26"/>
    <mergeCell ref="A17:E17"/>
    <mergeCell ref="A18:E18"/>
    <mergeCell ref="B19:C19"/>
    <mergeCell ref="D19:E19"/>
    <mergeCell ref="B20:C20"/>
    <mergeCell ref="D20:E20"/>
    <mergeCell ref="A12:E12"/>
    <mergeCell ref="A13:B13"/>
    <mergeCell ref="D13:E13"/>
    <mergeCell ref="A1:E1"/>
    <mergeCell ref="B8:C8"/>
    <mergeCell ref="D8:E8"/>
    <mergeCell ref="B9:C9"/>
    <mergeCell ref="D9:E9"/>
    <mergeCell ref="B10:C10"/>
    <mergeCell ref="D10:E10"/>
    <mergeCell ref="A2:E2"/>
    <mergeCell ref="A3:E3"/>
    <mergeCell ref="A4:E4"/>
    <mergeCell ref="A6:E6"/>
    <mergeCell ref="B7:C7"/>
    <mergeCell ref="D7:E7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"/>
  <sheetViews>
    <sheetView workbookViewId="0">
      <selection activeCell="G16" sqref="G16"/>
    </sheetView>
  </sheetViews>
  <sheetFormatPr defaultColWidth="9.109375" defaultRowHeight="14.4"/>
  <cols>
    <col min="1" max="1" width="31.5546875" style="46" customWidth="1"/>
    <col min="2" max="2" width="27.5546875" style="46" customWidth="1"/>
    <col min="3" max="3" width="74.44140625" style="46" customWidth="1"/>
    <col min="4" max="5" width="20.6640625" style="46" customWidth="1"/>
    <col min="6" max="6" width="14" style="46" customWidth="1"/>
    <col min="7" max="7" width="20.33203125" style="46" customWidth="1"/>
    <col min="8" max="16384" width="9.109375" style="46"/>
  </cols>
  <sheetData>
    <row r="1" spans="1:7" ht="27">
      <c r="A1" s="117" t="s">
        <v>125</v>
      </c>
      <c r="B1" s="118"/>
      <c r="C1" s="118"/>
      <c r="D1" s="118"/>
      <c r="E1" s="118"/>
      <c r="F1" s="118"/>
      <c r="G1" s="119"/>
    </row>
    <row r="2" spans="1:7" ht="15.75" customHeight="1">
      <c r="A2" s="120" t="s">
        <v>126</v>
      </c>
      <c r="B2" s="121"/>
      <c r="C2" s="121"/>
      <c r="D2" s="121"/>
      <c r="E2" s="121"/>
      <c r="F2" s="121"/>
      <c r="G2" s="122"/>
    </row>
    <row r="3" spans="1:7" ht="15.75" customHeight="1">
      <c r="A3" s="123" t="s">
        <v>127</v>
      </c>
      <c r="B3" s="124"/>
      <c r="C3" s="125" t="s">
        <v>128</v>
      </c>
      <c r="D3" s="115" t="s">
        <v>129</v>
      </c>
      <c r="E3" s="115" t="s">
        <v>130</v>
      </c>
      <c r="F3" s="115" t="s">
        <v>131</v>
      </c>
      <c r="G3" s="115" t="s">
        <v>132</v>
      </c>
    </row>
    <row r="4" spans="1:7" ht="15.75" customHeight="1">
      <c r="A4" s="37" t="s">
        <v>133</v>
      </c>
      <c r="B4" s="37" t="s">
        <v>134</v>
      </c>
      <c r="C4" s="126"/>
      <c r="D4" s="116"/>
      <c r="E4" s="116"/>
      <c r="F4" s="116"/>
      <c r="G4" s="116"/>
    </row>
    <row r="5" spans="1:7" ht="69.900000000000006" customHeight="1">
      <c r="A5" s="38"/>
      <c r="B5" s="39"/>
      <c r="C5" s="40"/>
      <c r="D5" s="38"/>
      <c r="E5" s="38"/>
      <c r="F5" s="41"/>
      <c r="G5" s="42">
        <f>E5*F5</f>
        <v>0</v>
      </c>
    </row>
    <row r="6" spans="1:7" ht="20.100000000000001" customHeight="1">
      <c r="A6" s="39"/>
      <c r="B6" s="39"/>
      <c r="C6" s="40"/>
      <c r="D6" s="38"/>
      <c r="E6" s="38"/>
      <c r="F6" s="41"/>
      <c r="G6" s="42">
        <f t="shared" ref="G6" si="0">E6*F6</f>
        <v>0</v>
      </c>
    </row>
    <row r="7" spans="1:7" ht="15.6">
      <c r="A7" s="112" t="s">
        <v>135</v>
      </c>
      <c r="B7" s="113"/>
      <c r="C7" s="113"/>
      <c r="D7" s="113"/>
      <c r="E7" s="113"/>
      <c r="F7" s="114"/>
      <c r="G7" s="43">
        <f>SUM(G5:G6)</f>
        <v>0</v>
      </c>
    </row>
    <row r="8" spans="1:7" ht="15.6">
      <c r="A8" s="44"/>
      <c r="B8" s="44"/>
      <c r="C8" s="44"/>
      <c r="D8" s="44"/>
      <c r="E8" s="44"/>
      <c r="F8" s="44"/>
      <c r="G8" s="45"/>
    </row>
    <row r="9" spans="1:7" ht="15.75" customHeight="1">
      <c r="A9" s="120" t="s">
        <v>136</v>
      </c>
      <c r="B9" s="121"/>
      <c r="C9" s="121"/>
      <c r="D9" s="121"/>
      <c r="E9" s="121"/>
      <c r="F9" s="121"/>
      <c r="G9" s="122"/>
    </row>
    <row r="10" spans="1:7" ht="15.75" customHeight="1">
      <c r="A10" s="123" t="s">
        <v>127</v>
      </c>
      <c r="B10" s="124"/>
      <c r="C10" s="125" t="s">
        <v>128</v>
      </c>
      <c r="D10" s="115" t="s">
        <v>129</v>
      </c>
      <c r="E10" s="115" t="s">
        <v>130</v>
      </c>
      <c r="F10" s="115" t="s">
        <v>131</v>
      </c>
      <c r="G10" s="115" t="s">
        <v>132</v>
      </c>
    </row>
    <row r="11" spans="1:7" ht="15.6">
      <c r="A11" s="37" t="s">
        <v>133</v>
      </c>
      <c r="B11" s="37" t="s">
        <v>134</v>
      </c>
      <c r="C11" s="126"/>
      <c r="D11" s="116"/>
      <c r="E11" s="116"/>
      <c r="F11" s="116"/>
      <c r="G11" s="116"/>
    </row>
    <row r="12" spans="1:7" ht="28.5" customHeight="1">
      <c r="A12" s="38"/>
      <c r="B12" s="39"/>
      <c r="C12" s="40"/>
      <c r="D12" s="38"/>
      <c r="E12" s="38"/>
      <c r="F12" s="41"/>
      <c r="G12" s="42">
        <f>E12*F12</f>
        <v>0</v>
      </c>
    </row>
    <row r="13" spans="1:7" ht="15.6">
      <c r="A13" s="112" t="s">
        <v>135</v>
      </c>
      <c r="B13" s="113"/>
      <c r="C13" s="113"/>
      <c r="D13" s="113"/>
      <c r="E13" s="113"/>
      <c r="F13" s="114"/>
      <c r="G13" s="43">
        <f>G12</f>
        <v>0</v>
      </c>
    </row>
    <row r="15" spans="1:7" ht="15.6">
      <c r="A15" s="112" t="s">
        <v>137</v>
      </c>
      <c r="B15" s="113"/>
      <c r="C15" s="113"/>
      <c r="D15" s="113"/>
      <c r="E15" s="113"/>
      <c r="F15" s="114"/>
      <c r="G15" s="47">
        <f>G7+G13/12</f>
        <v>0</v>
      </c>
    </row>
  </sheetData>
  <mergeCells count="18">
    <mergeCell ref="E10:E11"/>
    <mergeCell ref="F10:F11"/>
    <mergeCell ref="A15:F15"/>
    <mergeCell ref="G10:G11"/>
    <mergeCell ref="A13:F13"/>
    <mergeCell ref="A1:G1"/>
    <mergeCell ref="A2:G2"/>
    <mergeCell ref="A3:B3"/>
    <mergeCell ref="C3:C4"/>
    <mergeCell ref="D3:D4"/>
    <mergeCell ref="E3:E4"/>
    <mergeCell ref="F3:F4"/>
    <mergeCell ref="G3:G4"/>
    <mergeCell ref="A7:F7"/>
    <mergeCell ref="A9:G9"/>
    <mergeCell ref="A10:B10"/>
    <mergeCell ref="C10:C11"/>
    <mergeCell ref="D10:D1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9"/>
  <sheetViews>
    <sheetView topLeftCell="B1" zoomScaleNormal="100" zoomScaleSheetLayoutView="100" workbookViewId="0">
      <selection activeCell="F7" sqref="F7"/>
    </sheetView>
  </sheetViews>
  <sheetFormatPr defaultColWidth="9.109375" defaultRowHeight="15.6"/>
  <cols>
    <col min="1" max="1" width="7.109375" style="58" hidden="1" customWidth="1"/>
    <col min="2" max="2" width="31" style="58" customWidth="1"/>
    <col min="3" max="3" width="19.33203125" style="59" customWidth="1"/>
    <col min="4" max="4" width="17.33203125" style="58" customWidth="1"/>
    <col min="5" max="5" width="13" style="61" customWidth="1"/>
    <col min="6" max="6" width="17.109375" style="61" customWidth="1"/>
    <col min="7" max="7" width="14.33203125" style="54" bestFit="1" customWidth="1"/>
    <col min="8" max="16384" width="9.109375" style="54"/>
  </cols>
  <sheetData>
    <row r="1" spans="1:8" customFormat="1" ht="53.25" customHeight="1">
      <c r="A1" s="127" t="s">
        <v>0</v>
      </c>
      <c r="B1" s="127"/>
      <c r="C1" s="127"/>
      <c r="D1" s="127"/>
      <c r="E1" s="127"/>
      <c r="F1" s="127"/>
    </row>
    <row r="2" spans="1:8" ht="20.25" customHeight="1">
      <c r="A2" s="128" t="s">
        <v>138</v>
      </c>
      <c r="B2" s="128"/>
      <c r="C2" s="128"/>
      <c r="D2" s="128"/>
      <c r="E2" s="128"/>
      <c r="F2" s="128"/>
      <c r="G2" s="53"/>
      <c r="H2" s="53"/>
    </row>
    <row r="3" spans="1:8" ht="58.5" customHeight="1">
      <c r="A3" s="75" t="s">
        <v>139</v>
      </c>
      <c r="B3" s="75"/>
      <c r="C3" s="52" t="s">
        <v>140</v>
      </c>
      <c r="D3" s="52" t="s">
        <v>141</v>
      </c>
      <c r="E3" s="52" t="s">
        <v>142</v>
      </c>
      <c r="F3" s="52" t="s">
        <v>143</v>
      </c>
      <c r="G3" s="53"/>
      <c r="H3" s="53"/>
    </row>
    <row r="4" spans="1:8" ht="15.75" customHeight="1">
      <c r="A4" s="132" t="str">
        <f>Cargo!A14</f>
        <v>Degravação</v>
      </c>
      <c r="B4" s="132"/>
      <c r="C4" s="62">
        <f>Cargo!D14</f>
        <v>8</v>
      </c>
      <c r="D4" s="63">
        <f ca="1">Cargo!E135</f>
        <v>8483.7040359999992</v>
      </c>
      <c r="E4" s="35">
        <v>1</v>
      </c>
      <c r="F4" s="63">
        <f ca="1">C4*D4</f>
        <v>67869.632287999993</v>
      </c>
      <c r="G4" s="53"/>
      <c r="H4" s="53"/>
    </row>
    <row r="5" spans="1:8" ht="15.75" customHeight="1">
      <c r="A5" s="129" t="s">
        <v>144</v>
      </c>
      <c r="B5" s="130"/>
      <c r="C5" s="130"/>
      <c r="D5" s="130"/>
      <c r="E5" s="131"/>
      <c r="F5" s="64">
        <f ca="1">SUM(F4:F4)</f>
        <v>67869.632287999993</v>
      </c>
      <c r="G5" s="53"/>
      <c r="H5" s="53"/>
    </row>
    <row r="6" spans="1:8" ht="15.75" customHeight="1">
      <c r="A6" s="129" t="s">
        <v>145</v>
      </c>
      <c r="B6" s="130"/>
      <c r="C6" s="130"/>
      <c r="D6" s="130"/>
      <c r="E6" s="131"/>
      <c r="F6" s="64">
        <f ca="1">F5*12</f>
        <v>814435.58745599992</v>
      </c>
      <c r="G6" s="53"/>
      <c r="H6" s="53"/>
    </row>
    <row r="7" spans="1:8">
      <c r="A7" s="55"/>
      <c r="B7" s="55"/>
      <c r="C7" s="56"/>
      <c r="D7" s="55"/>
      <c r="E7" s="57"/>
      <c r="F7" s="57"/>
    </row>
    <row r="9" spans="1:8">
      <c r="D9" s="60"/>
    </row>
  </sheetData>
  <mergeCells count="6">
    <mergeCell ref="A1:F1"/>
    <mergeCell ref="A2:F2"/>
    <mergeCell ref="A5:E5"/>
    <mergeCell ref="A6:E6"/>
    <mergeCell ref="A3:B3"/>
    <mergeCell ref="A4:B4"/>
  </mergeCells>
  <printOptions horizontalCentered="1"/>
  <pageMargins left="0.39370078740157483" right="0.39370078740157483" top="0.78740157480314965" bottom="0.39370078740157483" header="0" footer="0"/>
  <pageSetup paperSize="9" scale="8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630ff2-db98-486e-8bbd-fc756cbf340f" xsi:nil="true"/>
    <lcf76f155ced4ddcb4097134ff3c332f xmlns="07d0ec4a-c78c-46ba-99d9-b388370af33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497F7531C310489DCC440033C87065" ma:contentTypeVersion="15" ma:contentTypeDescription="Crie um novo documento." ma:contentTypeScope="" ma:versionID="cf8ebed5d0b7feed7776f59f1f5d9234">
  <xsd:schema xmlns:xsd="http://www.w3.org/2001/XMLSchema" xmlns:xs="http://www.w3.org/2001/XMLSchema" xmlns:p="http://schemas.microsoft.com/office/2006/metadata/properties" xmlns:ns2="07d0ec4a-c78c-46ba-99d9-b388370af33b" xmlns:ns3="3b630ff2-db98-486e-8bbd-fc756cbf340f" targetNamespace="http://schemas.microsoft.com/office/2006/metadata/properties" ma:root="true" ma:fieldsID="900c6a266384c791e421b96875b3c763" ns2:_="" ns3:_="">
    <xsd:import namespace="07d0ec4a-c78c-46ba-99d9-b388370af33b"/>
    <xsd:import namespace="3b630ff2-db98-486e-8bbd-fc756cbf3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ec4a-c78c-46ba-99d9-b388370af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30ff2-db98-486e-8bbd-fc756cbf3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f03d924-8f24-4c87-ad4e-b042f6ce4c81}" ma:internalName="TaxCatchAll" ma:showField="CatchAllData" ma:web="3b630ff2-db98-486e-8bbd-fc756cbf3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D0C053-979E-4CAE-B0FA-169CE1AC3E67}">
  <ds:schemaRefs>
    <ds:schemaRef ds:uri="http://schemas.microsoft.com/office/2006/metadata/properties"/>
    <ds:schemaRef ds:uri="http://schemas.microsoft.com/office/infopath/2007/PartnerControls"/>
    <ds:schemaRef ds:uri="3b630ff2-db98-486e-8bbd-fc756cbf340f"/>
    <ds:schemaRef ds:uri="07d0ec4a-c78c-46ba-99d9-b388370af33b"/>
  </ds:schemaRefs>
</ds:datastoreItem>
</file>

<file path=customXml/itemProps2.xml><?xml version="1.0" encoding="utf-8"?>
<ds:datastoreItem xmlns:ds="http://schemas.openxmlformats.org/officeDocument/2006/customXml" ds:itemID="{0D75553F-EBAA-4FBE-81C7-C7E41815E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4FC1FE-61CE-4486-BE10-B1DA165084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d0ec4a-c78c-46ba-99d9-b388370af33b"/>
    <ds:schemaRef ds:uri="3b630ff2-db98-486e-8bbd-fc756cbf34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Cargo</vt:lpstr>
      <vt:lpstr>Uniforme</vt:lpstr>
      <vt:lpstr>Resumo por Posto</vt:lpstr>
      <vt:lpstr>'Resumo por Posto'!Area_de_impressao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Roberto Pereira dos Santos</dc:creator>
  <cp:keywords/>
  <dc:description/>
  <cp:lastModifiedBy>Breno Matheus</cp:lastModifiedBy>
  <cp:revision/>
  <dcterms:created xsi:type="dcterms:W3CDTF">2021-06-25T19:33:43Z</dcterms:created>
  <dcterms:modified xsi:type="dcterms:W3CDTF">2024-08-16T15:34:31Z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0x0101007B497F7531C310489DCC440033C87065</vt:lpwstr>
  </property>
</Properties>
</file>